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9440" windowHeight="8160" activeTab="1"/>
  </bookViews>
  <sheets>
    <sheet name="1 кв 2015 " sheetId="1" r:id="rId1"/>
    <sheet name="1 кв 2015 по КОСГУ доходов" sheetId="2" r:id="rId2"/>
  </sheets>
  <calcPr calcId="124519"/>
</workbook>
</file>

<file path=xl/calcChain.xml><?xml version="1.0" encoding="utf-8"?>
<calcChain xmlns="http://schemas.openxmlformats.org/spreadsheetml/2006/main">
  <c r="D8" i="2"/>
  <c r="D8" i="1"/>
  <c r="F35" l="1"/>
  <c r="F36"/>
  <c r="F37"/>
  <c r="F38"/>
  <c r="F39"/>
  <c r="F40"/>
  <c r="E45" i="2"/>
  <c r="F45" s="1"/>
  <c r="F63"/>
  <c r="F62"/>
  <c r="F61"/>
  <c r="D60"/>
  <c r="F60" s="1"/>
  <c r="F59"/>
  <c r="F58"/>
  <c r="E57"/>
  <c r="D57"/>
  <c r="F56"/>
  <c r="F55"/>
  <c r="E54"/>
  <c r="D54"/>
  <c r="F53"/>
  <c r="F52"/>
  <c r="F51"/>
  <c r="F50"/>
  <c r="F49"/>
  <c r="F48"/>
  <c r="F47"/>
  <c r="F46"/>
  <c r="D45"/>
  <c r="D44"/>
  <c r="D43" s="1"/>
  <c r="E41"/>
  <c r="E35"/>
  <c r="D35"/>
  <c r="F34"/>
  <c r="F33"/>
  <c r="F32"/>
  <c r="E31"/>
  <c r="F31" s="1"/>
  <c r="D31"/>
  <c r="F30"/>
  <c r="F29"/>
  <c r="E28"/>
  <c r="D28"/>
  <c r="F27"/>
  <c r="F26"/>
  <c r="F25"/>
  <c r="E24"/>
  <c r="F24" s="1"/>
  <c r="D24"/>
  <c r="F23"/>
  <c r="F22"/>
  <c r="E21"/>
  <c r="F21" s="1"/>
  <c r="D21"/>
  <c r="F20"/>
  <c r="F19"/>
  <c r="E18"/>
  <c r="F18" s="1"/>
  <c r="D18"/>
  <c r="F17"/>
  <c r="D16"/>
  <c r="F15"/>
  <c r="E14"/>
  <c r="D14"/>
  <c r="F13"/>
  <c r="F12"/>
  <c r="F11"/>
  <c r="E10"/>
  <c r="E9" s="1"/>
  <c r="F9" s="1"/>
  <c r="D10"/>
  <c r="D9"/>
  <c r="F11" i="1"/>
  <c r="F12"/>
  <c r="F13"/>
  <c r="F15"/>
  <c r="F17"/>
  <c r="F19"/>
  <c r="F20"/>
  <c r="F22"/>
  <c r="F23"/>
  <c r="F25"/>
  <c r="F26"/>
  <c r="F27"/>
  <c r="F29"/>
  <c r="F30"/>
  <c r="F32"/>
  <c r="F33"/>
  <c r="F34"/>
  <c r="F46"/>
  <c r="F47"/>
  <c r="F48"/>
  <c r="F49"/>
  <c r="F50"/>
  <c r="F51"/>
  <c r="F52"/>
  <c r="F53"/>
  <c r="F55"/>
  <c r="F56"/>
  <c r="F58"/>
  <c r="F59"/>
  <c r="F60"/>
  <c r="F61"/>
  <c r="F62"/>
  <c r="F63"/>
  <c r="E57"/>
  <c r="E54"/>
  <c r="E45"/>
  <c r="F45" s="1"/>
  <c r="E35"/>
  <c r="D35"/>
  <c r="E41"/>
  <c r="E31"/>
  <c r="F31" s="1"/>
  <c r="E28"/>
  <c r="E24"/>
  <c r="F24" s="1"/>
  <c r="E21"/>
  <c r="F21" s="1"/>
  <c r="E14"/>
  <c r="F14" s="1"/>
  <c r="E18"/>
  <c r="E16" s="1"/>
  <c r="F16" s="1"/>
  <c r="E10"/>
  <c r="E9" s="1"/>
  <c r="F9" s="1"/>
  <c r="F54" i="2" l="1"/>
  <c r="F18" i="1"/>
  <c r="F10"/>
  <c r="D64" i="2"/>
  <c r="F57"/>
  <c r="E44"/>
  <c r="F44" s="1"/>
  <c r="F28"/>
  <c r="E16"/>
  <c r="F16" s="1"/>
  <c r="F14"/>
  <c r="F10"/>
  <c r="E8" i="1"/>
  <c r="E44"/>
  <c r="E43" l="1"/>
  <c r="E64" s="1"/>
  <c r="E43" i="2"/>
  <c r="F43" s="1"/>
  <c r="E8"/>
  <c r="E64" l="1"/>
  <c r="F64" s="1"/>
  <c r="F8"/>
  <c r="D60" i="1"/>
  <c r="D57"/>
  <c r="F57" s="1"/>
  <c r="D54"/>
  <c r="F54" s="1"/>
  <c r="D45"/>
  <c r="D31"/>
  <c r="D28"/>
  <c r="F28" s="1"/>
  <c r="D24"/>
  <c r="D21"/>
  <c r="D18"/>
  <c r="D16" s="1"/>
  <c r="D14"/>
  <c r="D10"/>
  <c r="D9"/>
  <c r="D44" l="1"/>
  <c r="D43" s="1"/>
  <c r="F43" s="1"/>
  <c r="F8"/>
  <c r="F44" l="1"/>
  <c r="D64"/>
  <c r="F64" l="1"/>
</calcChain>
</file>

<file path=xl/sharedStrings.xml><?xml version="1.0" encoding="utf-8"?>
<sst xmlns="http://schemas.openxmlformats.org/spreadsheetml/2006/main" count="248" uniqueCount="164">
  <si>
    <t>Приложение № 1</t>
  </si>
  <si>
    <t>в тыс.руб.</t>
  </si>
  <si>
    <t>Код бюджетной классификации</t>
  </si>
  <si>
    <t>Доходы (вид налога)</t>
  </si>
  <si>
    <t xml:space="preserve">План на 2015 год
</t>
  </si>
  <si>
    <t>182 1 00 00000 00 0000 000</t>
  </si>
  <si>
    <t>НАЛОГОВЫЕ И НЕНАЛОГОВЫЕ ДОХОДЫ</t>
  </si>
  <si>
    <t>182 1 01 02000 01 0000 110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</si>
  <si>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</si>
  <si>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</si>
  <si>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</si>
  <si>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</si>
  <si>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</si>
  <si>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</si>
  <si>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</si>
  <si>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</si>
  <si>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182 1 05 00000 00 0000 000</t>
  </si>
  <si>
    <t>НАЛОГИ НА СОВОКУПНЫЙ ДОХОД</t>
  </si>
  <si>
    <t>182 1 05 03010 01 0000 110</t>
  </si>
  <si>
    <t>Единый сельскохозяйственный налог</t>
  </si>
  <si>
    <t>182 1 06 00000 00 0000 000</t>
  </si>
  <si>
    <t>НАЛОГИ НА ИМУЩЕСТВО</t>
  </si>
  <si>
    <t>182 1 06 01030 13 0000 110</t>
  </si>
  <si>
    <t>Налог на имущество физических лиц взимаемых по ставкам, применяемым к объектам налогообложения,  расположенным в границах поселений</t>
  </si>
  <si>
    <t>182 1 06 06000 00 0000 110</t>
  </si>
  <si>
    <t>Земельный налог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</si>
  <si>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</si>
  <si>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</si>
  <si>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</si>
  <si>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</si>
  <si>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650 1 08 00000 00 0000 000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</si>
  <si>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</si>
  <si>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</si>
  <si>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</si>
  <si>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182 1 09 00000 00 0000 000</t>
  </si>
  <si>
    <t>ЗАДОЛЖЕННОСТЬ И ПЕРЕРАСЧЕТЫ ПО ОТМЕНЕННЫМ НАЛОГАМ, СБОРАМ И ИНЫМ ОБЯЗАТЕЛЬНЫМ ПЛАТЕЖАМ</t>
  </si>
  <si>
    <t>000 1 11 00000 00 0000 000</t>
  </si>
  <si>
    <t>ДОХОДЫ ОТ ИСПОЛЬЗОВАНИЯ ИМУЩЕСТВА, НАХОДЯЩЕГОСЯ В ГОСУДАРСТВЕННОЙ И  МУНИЦИПАЛЬНОЙ СОБСТВЕННОСТИ</t>
  </si>
  <si>
    <t>040 1 11 05013 13 0000 120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</si>
  <si>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</si>
  <si>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</si>
  <si>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</si>
  <si>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</si>
  <si>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</si>
  <si>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650 1 13 00000 00 0000 000</t>
  </si>
  <si>
    <t>ДОХОДЫ ОТ ОКАЗАНИЯ ПЛАТНЫХ УСЛУГ И КОМПЕНСАЦИИ ЗАТРАТ ГОСУДАРСТВА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</si>
  <si>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</si>
  <si>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</si>
  <si>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</si>
  <si>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</si>
  <si>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000 1 14 00000 00 0000 000</t>
  </si>
  <si>
    <t>ДОХОДЫ ОТ ПРОДАЖИ МАТЕРИАЛЬНЫХ И НЕМАТЕРИАЛЬНЫХ АКТИВОВ</t>
  </si>
  <si>
    <t>040 1 14 06013 13 0000 430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</si>
  <si>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</si>
  <si>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</si>
  <si>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</si>
  <si>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</si>
  <si>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</si>
  <si>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650 1 16 00000 00 0000 000</t>
  </si>
  <si>
    <t>ШТРАФЫ, САНКЦИ, ВОЗМЕЩЕНИЕ УЩЕРБА</t>
  </si>
  <si>
    <t>041 1 16 18050 13 0000 140</t>
  </si>
  <si>
    <t>Денежные взыскания (штрафы) за нарушение бюджетного законодательства (в части бюджетов городских поселений)</t>
  </si>
  <si>
    <t>650 1 16 23052 13 0000 140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</si>
  <si>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</si>
  <si>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041 1 16 32000 13 0000 140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</si>
  <si>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</si>
  <si>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</si>
  <si>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</si>
  <si>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650 1 17 00000 00 0000 000</t>
  </si>
  <si>
    <t>ПРОЧИЕ НЕНАЛОГОВЫЕ ДОХОДЫ</t>
  </si>
  <si>
    <t>650 2 00 00000 00 0000 000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</si>
  <si>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</si>
  <si>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</si>
  <si>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</si>
  <si>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650 2 02 00000 00 0000 151</t>
  </si>
  <si>
    <t>ДОТАЦИИ БЮДЖЕТАМ РОССИЙСКОЙ ФЕДЕРАЦИИ И МУНИЦИПАЛЬНЫХ ОБРАЗОВАНИЙ</t>
  </si>
  <si>
    <t>650 2 02 01001 13 0000 151</t>
  </si>
  <si>
    <t>Дотации бюджетам городских поселений на выравнивание бюджетной обеспеченности</t>
  </si>
  <si>
    <t>650 2 02 01003 10 0000 151</t>
  </si>
  <si>
    <t>Дотации бюджетам поселений на поддержку мер по обеспечению сбалансированности бюджетов</t>
  </si>
  <si>
    <t>650 2 02 01009 10 0000 151</t>
  </si>
  <si>
    <t>Дотации бюджетам поселений на поощрение достижения наилучших показателей деятельности органов местного самоуправления.</t>
  </si>
  <si>
    <t>650 2 02 01999 10 0000 151</t>
  </si>
  <si>
    <t>Прочие дотации бюджетам поселений</t>
  </si>
  <si>
    <t>650 2 02 02000 00 0000 151</t>
  </si>
  <si>
    <t>СУБСИДИИ БЮДЖЕТАМ БЮДЖЕТНОЙ СИСТЕМЫ РОССИЙСКОЙ ФЕДЕРАЦИИ (МЕЖБЮДЖЕТНЫЕ СУБСИДИИ)</t>
  </si>
  <si>
    <t>650 2 02 02109 10 0000 151</t>
  </si>
  <si>
    <t>Субсидии бюджетам поселений на проведение капитального ремонта многоквартирных домов</t>
  </si>
  <si>
    <t>650 2 02 02150 10 0000 151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</si>
  <si>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</si>
  <si>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>650 2 02 02999 13 0000 151</t>
  </si>
  <si>
    <t>Прочие субсидии бюджетам городских поселений</t>
  </si>
  <si>
    <t>650 2 02 03000 00 0000 151</t>
  </si>
  <si>
    <t>СУБВЕНЦИИ БЮДЖЕТАМ СУБЪЕКТОВ РОССИЙСКОЙ ФЕДЕРАЦИИ И МУНИЦИПАЛЬНЫХ ОБРАЗОВАНИЙ</t>
  </si>
  <si>
    <t>650 2 02 03015 13 0000 151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</si>
  <si>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</si>
  <si>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650 2 02 03003 13 0000 151</t>
  </si>
  <si>
    <t>Субвенции бюджетам городских поселений на государственную регистрацию актов гражданского состояния</t>
  </si>
  <si>
    <t>650 2 02 04000 00 0000 151</t>
  </si>
  <si>
    <t>ИНЫЕ МЕЖБЮДЖЕТНЫЕ ТРАНСФЕРТЫ</t>
  </si>
  <si>
    <t>650 2 02 04012 13 0000 151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</si>
  <si>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</si>
  <si>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650 2 02 04999 13 0000 151</t>
  </si>
  <si>
    <t>Прочие межбюджетные трансферты, передаваемые бюджетам городских поселений</t>
  </si>
  <si>
    <t>650 2 07 00000 00 0000 180</t>
  </si>
  <si>
    <t xml:space="preserve">ПРОЧИЕ БЕЗВОЗМЕЗДНЫЕ ПОСТУПЛЕНИЯ </t>
  </si>
  <si>
    <t>650 2 07 05000 13 0000 180</t>
  </si>
  <si>
    <t>Прочие безвозмездные поступления в бюджеты городских поселений</t>
  </si>
  <si>
    <t xml:space="preserve">650 2 19 00000 00 0000 000 </t>
  </si>
  <si>
    <t>ВОЗВРАТ ОСТАТКОВ СУБСИДИЙ, СУБВЕНЦИЙ И ИНЫХ МЕЖБЮДЖЕТНЫХ ТРАГСФЕРТОВ, ИМЕЮЩИХ ЦЕЛЕВОЕ НАЗНАЧЕНИЕ, ПРОШЛЫХ ЛЕТ</t>
  </si>
  <si>
    <t>650 2 19 05000 13 0000 151</t>
  </si>
  <si>
    <t>Возврат остатков субсидий, субвенций и иных межбюджетных трагсфертов, имеющих целевое назначение, прошлых лет из бюджетов городских поселений</t>
  </si>
  <si>
    <t>Всего Доходов по бюджету</t>
  </si>
  <si>
    <t xml:space="preserve">                 к решению Совета депутатов</t>
  </si>
  <si>
    <t>городского поселения Игрим</t>
  </si>
  <si>
    <t>%  исполнения</t>
  </si>
  <si>
    <t xml:space="preserve">                  от 00.00.2015 г. № _____</t>
  </si>
  <si>
    <t>650 1 16 33050 13 0000 140</t>
  </si>
  <si>
    <t>650 1 17 01050 13 0000 180</t>
  </si>
  <si>
    <t>Невыясненные поступления в бюджеты городских поселений</t>
  </si>
  <si>
    <t>Приложение № 2</t>
  </si>
  <si>
    <t>000 1 00 00000 00 0000 000</t>
  </si>
  <si>
    <t>000 1 01 02000 01 0000 110</t>
  </si>
  <si>
    <t>000 1 01 02010 01 0000 110</t>
  </si>
  <si>
    <t>000 1 01 02020 01 0000 110</t>
  </si>
  <si>
    <t>000 1 01 02030 01 0000 110</t>
  </si>
  <si>
    <t>000 1 05 00000 00 0000 000</t>
  </si>
  <si>
    <t>000 1 05 03010 01 0000 110</t>
  </si>
  <si>
    <t>000 1 06 00000 00 0000 000</t>
  </si>
  <si>
    <t>000 1 06 01030 13 0000 110</t>
  </si>
  <si>
    <t>000 1 06 06000 00 0000 110</t>
  </si>
  <si>
    <t>000 1 06 06033 13 0000 110</t>
  </si>
  <si>
    <t>000 1 06 06043 13 0000 110</t>
  </si>
  <si>
    <t>000 1 08 00000 00 0000 000</t>
  </si>
  <si>
    <t>000 1 08 04020 01 0000 110</t>
  </si>
  <si>
    <t>000 1 09 00000 00 0000 000</t>
  </si>
  <si>
    <t>000 1 11 05013 13 0000 120</t>
  </si>
  <si>
    <t>000 1 11 05035 13 0000 120</t>
  </si>
  <si>
    <t>000 1 11 09045 13 0000 120</t>
  </si>
  <si>
    <t>000 1 13 00000 00 0000 000</t>
  </si>
  <si>
    <t>000 1 13 01995 13 0000 130</t>
  </si>
  <si>
    <t>000 1 13 02995 13 0000 130</t>
  </si>
  <si>
    <t>000 1 14 06013 13 0000 430</t>
  </si>
  <si>
    <t>000 1 14 06025 13 0000 430</t>
  </si>
  <si>
    <t>000 1 14 02053 13 0000 410</t>
  </si>
  <si>
    <t>000 1 16 00000 00 0000 000</t>
  </si>
  <si>
    <t>000 1 16 33050 13 0000 140</t>
  </si>
  <si>
    <t>00 1 16 90050 13 6000 140</t>
  </si>
  <si>
    <t>000 1 17 00000 00 0000 000</t>
  </si>
  <si>
    <t>000 1 17 01050 13 0000 180</t>
  </si>
  <si>
    <t>000 2 00 00000 00 0000 000</t>
  </si>
  <si>
    <t>000 2 02 00000 00 0000 000</t>
  </si>
  <si>
    <t>000 2 02 00000 00 0000 151</t>
  </si>
  <si>
    <t>000 2 02 01001 13 0000 151</t>
  </si>
  <si>
    <t>000 2 02 03000 00 0000 151</t>
  </si>
  <si>
    <t>000 2 02 03015 13 0000 151</t>
  </si>
  <si>
    <t>000 2 02 03003 13 0000 151</t>
  </si>
  <si>
    <t>000 2 02 04000 00 0000 151</t>
  </si>
  <si>
    <t>000 2 02 04999 13 0000 151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</si>
  <si>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</si>
  <si>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Исполнение бюджета городского поселения Игрим по  кодам видов доходов, подвидов доходов, классификации операций сектора государственного управления, относящихся к доходам бюджета за  I полугодие 2015 года</t>
  </si>
  <si>
    <t>000 2 02 04012 13 0000 151</t>
  </si>
  <si>
    <t>Исполнение бюджета городского поселения Игрим по  кодам классификации  доходов бюджета за   I полугодие  2015 год</t>
  </si>
  <si>
    <t>Исполнено в  I полушодии 2015 г.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</si>
</sst>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%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5" fillId="0" borderId="0"/>
    <xf numFmtId="0" fontId="5" fillId="0" borderId="0"/>
    <xf numFmtId="0" fontId="6" fillId="0" borderId="0"/>
    <xf numFmtId="49" fontId="7" fillId="2" borderId="2">
      <alignment horizontal="left" vertical="top" wrapText="1"/>
    </xf>
    <xf numFmtId="0" fontId="6" fillId="3" borderId="2">
      <alignment horizontal="left" vertical="top" wrapText="1"/>
    </xf>
    <xf numFmtId="9" fontId="9" fillId="0" borderId="0" applyFont="0" applyFill="0" applyBorder="0" applyAlignment="0" applyProtection="0"/>
  </cellStyleXfs>
  <cellXfs count="16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164" fontId="4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1" applyFont="1" applyFill="1" applyBorder="1" applyAlignment="1">
      <alignment horizontal="left" vertical="center" wrapText="1"/>
    </xf>
    <xf numFmtId="0" fontId="8" fillId="0" borderId="0" xfId="1" applyFont="1" applyFill="1" applyAlignment="1">
      <alignment horizontal="right"/>
    </xf>
    <xf numFmtId="165" fontId="1" fillId="0" borderId="1" xfId="6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164" fontId="1" fillId="0" borderId="0" xfId="0" applyNumberFormat="1" applyFont="1"/>
  </cellXfs>
  <cellStyles count="7">
    <cellStyle name="Обычный" xfId="0" builtinId="0"/>
    <cellStyle name="Обычный 2" xfId="1"/>
    <cellStyle name="Обычный 2 2" xfId="2"/>
    <cellStyle name="Обычный 3" xfId="3"/>
    <cellStyle name="Процентный" xfId="6" builtinId="5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64"/>
  <sheetViews>
    <sheetView topLeftCell="A54" zoomScale="89" zoomScaleNormal="89" workbookViewId="0">
      <selection activeCell="D65" sqref="D65:D66"/>
    </sheetView>
  </sheetViews>
  <sheetFormatPr defaultRowHeight="15"/>
  <cols>
    <col min="1" max="1" width="2.7109375" style="1" customWidth="1"/>
    <col min="2" max="2" width="24" style="1" customWidth="1"/>
    <col min="3" max="3" width="49.42578125" style="1" customWidth="1"/>
    <col min="4" max="4" width="12.28515625" style="2" customWidth="1"/>
    <col min="5" max="5" width="13" style="2" customWidth="1"/>
    <col min="6" max="6" width="7.28515625" style="2" customWidth="1"/>
    <col min="7" max="16384" width="9.140625" style="1"/>
  </cols>
  <sheetData>
    <row r="1" spans="2:6">
      <c r="D1" s="12" t="s">
        <v>0</v>
      </c>
      <c r="E1" s="12"/>
      <c r="F1" s="12"/>
    </row>
    <row r="2" spans="2:6">
      <c r="D2" s="12" t="s">
        <v>113</v>
      </c>
      <c r="E2" s="12"/>
      <c r="F2" s="12"/>
    </row>
    <row r="3" spans="2:6">
      <c r="D3" s="12" t="s">
        <v>114</v>
      </c>
      <c r="E3" s="12"/>
      <c r="F3" s="12"/>
    </row>
    <row r="4" spans="2:6">
      <c r="D4" s="12" t="s">
        <v>116</v>
      </c>
      <c r="E4" s="12"/>
      <c r="F4" s="12"/>
    </row>
    <row r="5" spans="2:6" ht="41.25" customHeight="1">
      <c r="B5" s="14" t="s">
        <v>162</v>
      </c>
      <c r="C5" s="14"/>
      <c r="D5" s="14"/>
      <c r="E5" s="1"/>
      <c r="F5" s="1"/>
    </row>
    <row r="6" spans="2:6">
      <c r="D6" s="2" t="s">
        <v>1</v>
      </c>
    </row>
    <row r="7" spans="2:6" s="5" customFormat="1" ht="43.5" customHeight="1">
      <c r="B7" s="3" t="s">
        <v>2</v>
      </c>
      <c r="C7" s="3" t="s">
        <v>3</v>
      </c>
      <c r="D7" s="4" t="s">
        <v>4</v>
      </c>
      <c r="E7" s="4" t="s">
        <v>163</v>
      </c>
      <c r="F7" s="4" t="s">
        <v>115</v>
      </c>
    </row>
    <row r="8" spans="2:6" ht="15.75" customHeight="1">
      <c r="B8" s="6" t="s">
        <v>5</v>
      </c>
      <c r="C8" s="6" t="s">
        <v>6</v>
      </c>
      <c r="D8" s="7">
        <f>D9+D14+D16+D21+D23+D24+D28+D31+D35+D41</f>
        <v>31235.286</v>
      </c>
      <c r="E8" s="7">
        <f>E9+E14+E16+E21+E23+E24+E28+E31+E35+E41</f>
        <v>12509.999999999998</v>
      </c>
      <c r="F8" s="13">
        <f>E8/D8</f>
        <v>0.40050857866324635</v>
      </c>
    </row>
    <row r="9" spans="2:6" ht="30">
      <c r="B9" s="6" t="s">
        <v>7</v>
      </c>
      <c r="C9" s="6" t="s">
        <v>8</v>
      </c>
      <c r="D9" s="7">
        <f>D10</f>
        <v>19687.5</v>
      </c>
      <c r="E9" s="7">
        <f t="shared" ref="E9" si="0">E10</f>
        <v>7792.5999999999995</v>
      </c>
      <c r="F9" s="13">
        <f t="shared" ref="F9:F64" si="1">E9/D9</f>
        <v>0.39581460317460315</v>
      </c>
    </row>
    <row r="10" spans="2:6" ht="30">
      <c r="B10" s="8" t="s">
        <v>7</v>
      </c>
      <c r="C10" s="8" t="s">
        <v>9</v>
      </c>
      <c r="D10" s="7">
        <f>SUM(D11:D13)</f>
        <v>19687.5</v>
      </c>
      <c r="E10" s="7">
        <f t="shared" ref="E10" si="2">SUM(E11:E13)</f>
        <v>7792.5999999999995</v>
      </c>
      <c r="F10" s="13">
        <f t="shared" si="1"/>
        <v>0.39581460317460315</v>
      </c>
    </row>
    <row r="11" spans="2:6" ht="90">
      <c r="B11" s="6" t="s">
        <v>10</v>
      </c>
      <c r="C11" s="6" t="s">
        <v>11</v>
      </c>
      <c r="D11" s="9">
        <v>19537.5</v>
      </c>
      <c r="E11" s="9">
        <v>7639.4</v>
      </c>
      <c r="F11" s="13">
        <f t="shared" si="1"/>
        <v>0.39101215611004475</v>
      </c>
    </row>
    <row r="12" spans="2:6" ht="135">
      <c r="B12" s="6" t="s">
        <v>12</v>
      </c>
      <c r="C12" s="6" t="s">
        <v>13</v>
      </c>
      <c r="D12" s="9">
        <v>50</v>
      </c>
      <c r="E12" s="9">
        <v>50</v>
      </c>
      <c r="F12" s="13">
        <f t="shared" si="1"/>
        <v>1</v>
      </c>
    </row>
    <row r="13" spans="2:6" ht="60">
      <c r="B13" s="6" t="s">
        <v>14</v>
      </c>
      <c r="C13" s="6" t="s">
        <v>15</v>
      </c>
      <c r="D13" s="9">
        <v>100</v>
      </c>
      <c r="E13" s="9">
        <v>103.2</v>
      </c>
      <c r="F13" s="13">
        <f t="shared" si="1"/>
        <v>1.032</v>
      </c>
    </row>
    <row r="14" spans="2:6" ht="30">
      <c r="B14" s="6" t="s">
        <v>16</v>
      </c>
      <c r="C14" s="6" t="s">
        <v>17</v>
      </c>
      <c r="D14" s="9">
        <f>D15</f>
        <v>26.6</v>
      </c>
      <c r="E14" s="9">
        <f t="shared" ref="E14" si="3">E15</f>
        <v>3.4</v>
      </c>
      <c r="F14" s="13">
        <f t="shared" si="1"/>
        <v>0.12781954887218044</v>
      </c>
    </row>
    <row r="15" spans="2:6" ht="30">
      <c r="B15" s="10" t="s">
        <v>18</v>
      </c>
      <c r="C15" s="6" t="s">
        <v>19</v>
      </c>
      <c r="D15" s="9">
        <v>26.6</v>
      </c>
      <c r="E15" s="9">
        <v>3.4</v>
      </c>
      <c r="F15" s="13">
        <f t="shared" si="1"/>
        <v>0.12781954887218044</v>
      </c>
    </row>
    <row r="16" spans="2:6" ht="30">
      <c r="B16" s="6" t="s">
        <v>20</v>
      </c>
      <c r="C16" s="6" t="s">
        <v>21</v>
      </c>
      <c r="D16" s="7">
        <f>D17+D18</f>
        <v>2730</v>
      </c>
      <c r="E16" s="7">
        <f t="shared" ref="E16" si="4">E17+E18</f>
        <v>1336.3000000000002</v>
      </c>
      <c r="F16" s="13">
        <f t="shared" si="1"/>
        <v>0.48948717948717957</v>
      </c>
    </row>
    <row r="17" spans="2:6" ht="60">
      <c r="B17" s="6" t="s">
        <v>22</v>
      </c>
      <c r="C17" s="6" t="s">
        <v>23</v>
      </c>
      <c r="D17" s="9">
        <v>1155</v>
      </c>
      <c r="E17" s="9">
        <v>248.9</v>
      </c>
      <c r="F17" s="13">
        <f t="shared" si="1"/>
        <v>0.21549783549783549</v>
      </c>
    </row>
    <row r="18" spans="2:6" ht="30">
      <c r="B18" s="6" t="s">
        <v>24</v>
      </c>
      <c r="C18" s="6" t="s">
        <v>25</v>
      </c>
      <c r="D18" s="9">
        <f>SUM(D19:D20)</f>
        <v>1575</v>
      </c>
      <c r="E18" s="9">
        <f t="shared" ref="E18" si="5">SUM(E19:E20)</f>
        <v>1087.4000000000001</v>
      </c>
      <c r="F18" s="13">
        <f t="shared" si="1"/>
        <v>0.69041269841269848</v>
      </c>
    </row>
    <row r="19" spans="2:6" ht="45">
      <c r="B19" s="6" t="s">
        <v>26</v>
      </c>
      <c r="C19" s="6" t="s">
        <v>27</v>
      </c>
      <c r="D19" s="9">
        <v>1000</v>
      </c>
      <c r="E19" s="9">
        <v>974.4</v>
      </c>
      <c r="F19" s="13">
        <f t="shared" si="1"/>
        <v>0.97439999999999993</v>
      </c>
    </row>
    <row r="20" spans="2:6" ht="45">
      <c r="B20" s="6" t="s">
        <v>28</v>
      </c>
      <c r="C20" s="6" t="s">
        <v>29</v>
      </c>
      <c r="D20" s="9">
        <v>575</v>
      </c>
      <c r="E20" s="9">
        <v>113</v>
      </c>
      <c r="F20" s="13">
        <f t="shared" si="1"/>
        <v>0.19652173913043477</v>
      </c>
    </row>
    <row r="21" spans="2:6" ht="30">
      <c r="B21" s="6" t="s">
        <v>30</v>
      </c>
      <c r="C21" s="6" t="s">
        <v>31</v>
      </c>
      <c r="D21" s="7">
        <f>D22</f>
        <v>15</v>
      </c>
      <c r="E21" s="7">
        <f t="shared" ref="E21" si="6">E22</f>
        <v>7.8</v>
      </c>
      <c r="F21" s="13">
        <f t="shared" si="1"/>
        <v>0.52</v>
      </c>
    </row>
    <row r="22" spans="2:6" ht="90">
      <c r="B22" s="6" t="s">
        <v>32</v>
      </c>
      <c r="C22" s="6" t="s">
        <v>33</v>
      </c>
      <c r="D22" s="7">
        <v>15</v>
      </c>
      <c r="E22" s="7">
        <v>7.8</v>
      </c>
      <c r="F22" s="13">
        <f t="shared" si="1"/>
        <v>0.52</v>
      </c>
    </row>
    <row r="23" spans="2:6" ht="45">
      <c r="B23" s="6" t="s">
        <v>34</v>
      </c>
      <c r="C23" s="6" t="s">
        <v>35</v>
      </c>
      <c r="D23" s="7">
        <v>2</v>
      </c>
      <c r="E23" s="7">
        <v>0</v>
      </c>
      <c r="F23" s="13">
        <f t="shared" si="1"/>
        <v>0</v>
      </c>
    </row>
    <row r="24" spans="2:6" ht="60">
      <c r="B24" s="6" t="s">
        <v>36</v>
      </c>
      <c r="C24" s="6" t="s">
        <v>37</v>
      </c>
      <c r="D24" s="7">
        <f>SUM(D25:D27)</f>
        <v>7340</v>
      </c>
      <c r="E24" s="7">
        <f t="shared" ref="E24" si="7">SUM(E25:E27)</f>
        <v>2718.5</v>
      </c>
      <c r="F24" s="13">
        <f t="shared" si="1"/>
        <v>0.37036784741144413</v>
      </c>
    </row>
    <row r="25" spans="2:6" ht="90">
      <c r="B25" s="6" t="s">
        <v>38</v>
      </c>
      <c r="C25" s="6" t="s">
        <v>39</v>
      </c>
      <c r="D25" s="7">
        <v>2600</v>
      </c>
      <c r="E25" s="7">
        <v>1053.5999999999999</v>
      </c>
      <c r="F25" s="13">
        <f t="shared" si="1"/>
        <v>0.40523076923076917</v>
      </c>
    </row>
    <row r="26" spans="2:6" ht="90">
      <c r="B26" s="6" t="s">
        <v>40</v>
      </c>
      <c r="C26" s="6" t="s">
        <v>41</v>
      </c>
      <c r="D26" s="7">
        <v>3300</v>
      </c>
      <c r="E26" s="7">
        <v>1100.5999999999999</v>
      </c>
      <c r="F26" s="13">
        <f t="shared" si="1"/>
        <v>0.33351515151515149</v>
      </c>
    </row>
    <row r="27" spans="2:6" ht="90">
      <c r="B27" s="6" t="s">
        <v>42</v>
      </c>
      <c r="C27" s="6" t="s">
        <v>43</v>
      </c>
      <c r="D27" s="7">
        <v>1440</v>
      </c>
      <c r="E27" s="7">
        <v>564.29999999999995</v>
      </c>
      <c r="F27" s="13">
        <f t="shared" si="1"/>
        <v>0.39187499999999997</v>
      </c>
    </row>
    <row r="28" spans="2:6" ht="30">
      <c r="B28" s="6" t="s">
        <v>44</v>
      </c>
      <c r="C28" s="6" t="s">
        <v>45</v>
      </c>
      <c r="D28" s="7">
        <f>SUM(D29:D30)</f>
        <v>847.6</v>
      </c>
      <c r="E28" s="7">
        <f t="shared" ref="E28" si="8">SUM(E29:E30)</f>
        <v>310.39999999999998</v>
      </c>
      <c r="F28" s="13">
        <f t="shared" si="1"/>
        <v>0.36621047663992445</v>
      </c>
    </row>
    <row r="29" spans="2:6" ht="45">
      <c r="B29" s="6" t="s">
        <v>46</v>
      </c>
      <c r="C29" s="6" t="s">
        <v>47</v>
      </c>
      <c r="D29" s="7">
        <v>497.6</v>
      </c>
      <c r="E29" s="7">
        <v>23</v>
      </c>
      <c r="F29" s="13">
        <f t="shared" si="1"/>
        <v>4.6221864951768485E-2</v>
      </c>
    </row>
    <row r="30" spans="2:6" ht="30">
      <c r="B30" s="6" t="s">
        <v>48</v>
      </c>
      <c r="C30" s="6" t="s">
        <v>49</v>
      </c>
      <c r="D30" s="7">
        <v>350</v>
      </c>
      <c r="E30" s="7">
        <v>287.39999999999998</v>
      </c>
      <c r="F30" s="13">
        <f t="shared" si="1"/>
        <v>0.82114285714285706</v>
      </c>
    </row>
    <row r="31" spans="2:6" ht="30">
      <c r="B31" s="6" t="s">
        <v>50</v>
      </c>
      <c r="C31" s="6" t="s">
        <v>51</v>
      </c>
      <c r="D31" s="7">
        <f>SUM(D32:D34)</f>
        <v>584.18600000000004</v>
      </c>
      <c r="E31" s="7">
        <f t="shared" ref="E31" si="9">SUM(E32:E34)</f>
        <v>338.59999999999997</v>
      </c>
      <c r="F31" s="13">
        <f t="shared" si="1"/>
        <v>0.57960991875875145</v>
      </c>
    </row>
    <row r="32" spans="2:6" ht="60">
      <c r="B32" s="6" t="s">
        <v>52</v>
      </c>
      <c r="C32" s="6" t="s">
        <v>53</v>
      </c>
      <c r="D32" s="7">
        <v>75</v>
      </c>
      <c r="E32" s="7">
        <v>28.2</v>
      </c>
      <c r="F32" s="13">
        <f t="shared" si="1"/>
        <v>0.376</v>
      </c>
    </row>
    <row r="33" spans="2:6" ht="75">
      <c r="B33" s="6" t="s">
        <v>54</v>
      </c>
      <c r="C33" s="6" t="s">
        <v>55</v>
      </c>
      <c r="D33" s="7">
        <v>44.3</v>
      </c>
      <c r="E33" s="7">
        <v>22.2</v>
      </c>
      <c r="F33" s="13">
        <f t="shared" si="1"/>
        <v>0.50112866817155755</v>
      </c>
    </row>
    <row r="34" spans="2:6" ht="105">
      <c r="B34" s="6" t="s">
        <v>56</v>
      </c>
      <c r="C34" s="6" t="s">
        <v>57</v>
      </c>
      <c r="D34" s="7">
        <v>464.88600000000002</v>
      </c>
      <c r="E34" s="7">
        <v>288.2</v>
      </c>
      <c r="F34" s="13">
        <f t="shared" si="1"/>
        <v>0.61993693077442635</v>
      </c>
    </row>
    <row r="35" spans="2:6" ht="30">
      <c r="B35" s="6" t="s">
        <v>58</v>
      </c>
      <c r="C35" s="6" t="s">
        <v>59</v>
      </c>
      <c r="D35" s="7">
        <f>SUM(D36:D40)</f>
        <v>2.4</v>
      </c>
      <c r="E35" s="7">
        <f>SUM(E36:E40)</f>
        <v>2.4</v>
      </c>
      <c r="F35" s="13">
        <f t="shared" si="1"/>
        <v>1</v>
      </c>
    </row>
    <row r="36" spans="2:6" ht="45" hidden="1">
      <c r="B36" s="6" t="s">
        <v>60</v>
      </c>
      <c r="C36" s="6" t="s">
        <v>61</v>
      </c>
      <c r="D36" s="7">
        <v>0</v>
      </c>
      <c r="E36" s="7">
        <v>0</v>
      </c>
      <c r="F36" s="13" t="e">
        <f t="shared" si="1"/>
        <v>#DIV/0!</v>
      </c>
    </row>
    <row r="37" spans="2:6" ht="60" hidden="1">
      <c r="B37" s="6" t="s">
        <v>62</v>
      </c>
      <c r="C37" s="6" t="s">
        <v>63</v>
      </c>
      <c r="D37" s="7">
        <v>0</v>
      </c>
      <c r="E37" s="7">
        <v>0</v>
      </c>
      <c r="F37" s="13" t="e">
        <f t="shared" si="1"/>
        <v>#DIV/0!</v>
      </c>
    </row>
    <row r="38" spans="2:6" ht="60" hidden="1">
      <c r="B38" s="6" t="s">
        <v>64</v>
      </c>
      <c r="C38" s="6" t="s">
        <v>65</v>
      </c>
      <c r="D38" s="7">
        <v>0</v>
      </c>
      <c r="E38" s="7">
        <v>0</v>
      </c>
      <c r="F38" s="13" t="e">
        <f t="shared" si="1"/>
        <v>#DIV/0!</v>
      </c>
    </row>
    <row r="39" spans="2:6" ht="75">
      <c r="B39" s="6" t="s">
        <v>117</v>
      </c>
      <c r="C39" s="6" t="s">
        <v>159</v>
      </c>
      <c r="D39" s="7">
        <v>2.4</v>
      </c>
      <c r="E39" s="7">
        <v>2.4</v>
      </c>
      <c r="F39" s="13">
        <f t="shared" si="1"/>
        <v>1</v>
      </c>
    </row>
    <row r="40" spans="2:6" ht="45" hidden="1">
      <c r="B40" s="6" t="s">
        <v>66</v>
      </c>
      <c r="C40" s="6" t="s">
        <v>67</v>
      </c>
      <c r="D40" s="7">
        <v>0</v>
      </c>
      <c r="E40" s="7">
        <v>0</v>
      </c>
      <c r="F40" s="13" t="e">
        <f t="shared" si="1"/>
        <v>#DIV/0!</v>
      </c>
    </row>
    <row r="41" spans="2:6" ht="30" hidden="1">
      <c r="B41" s="6" t="s">
        <v>68</v>
      </c>
      <c r="C41" s="6" t="s">
        <v>69</v>
      </c>
      <c r="D41" s="7">
        <v>0</v>
      </c>
      <c r="E41" s="7">
        <f>E42</f>
        <v>0</v>
      </c>
      <c r="F41" s="13"/>
    </row>
    <row r="42" spans="2:6" ht="30" hidden="1">
      <c r="B42" s="6" t="s">
        <v>118</v>
      </c>
      <c r="C42" s="6" t="s">
        <v>119</v>
      </c>
      <c r="D42" s="7">
        <v>0</v>
      </c>
      <c r="E42" s="7">
        <v>0</v>
      </c>
      <c r="F42" s="13"/>
    </row>
    <row r="43" spans="2:6" ht="30">
      <c r="B43" s="6" t="s">
        <v>70</v>
      </c>
      <c r="C43" s="6" t="s">
        <v>71</v>
      </c>
      <c r="D43" s="7">
        <f>D44</f>
        <v>72786</v>
      </c>
      <c r="E43" s="7">
        <f>E44</f>
        <v>36194.1</v>
      </c>
      <c r="F43" s="13">
        <f t="shared" si="1"/>
        <v>0.49726733162970899</v>
      </c>
    </row>
    <row r="44" spans="2:6" ht="45">
      <c r="B44" s="6" t="s">
        <v>72</v>
      </c>
      <c r="C44" s="6" t="s">
        <v>73</v>
      </c>
      <c r="D44" s="7">
        <f>D45+D54+D57</f>
        <v>72786</v>
      </c>
      <c r="E44" s="7">
        <f>E45+E54+E57</f>
        <v>36194.1</v>
      </c>
      <c r="F44" s="13">
        <f t="shared" si="1"/>
        <v>0.49726733162970899</v>
      </c>
    </row>
    <row r="45" spans="2:6" ht="45">
      <c r="B45" s="6" t="s">
        <v>74</v>
      </c>
      <c r="C45" s="6" t="s">
        <v>75</v>
      </c>
      <c r="D45" s="7">
        <f>D46</f>
        <v>61038.400000000001</v>
      </c>
      <c r="E45" s="7">
        <f>E46</f>
        <v>30519.200000000001</v>
      </c>
      <c r="F45" s="13">
        <f t="shared" si="1"/>
        <v>0.5</v>
      </c>
    </row>
    <row r="46" spans="2:6" ht="30">
      <c r="B46" s="6" t="s">
        <v>76</v>
      </c>
      <c r="C46" s="6" t="s">
        <v>77</v>
      </c>
      <c r="D46" s="7">
        <v>61038.400000000001</v>
      </c>
      <c r="E46" s="7">
        <v>30519.200000000001</v>
      </c>
      <c r="F46" s="13">
        <f t="shared" si="1"/>
        <v>0.5</v>
      </c>
    </row>
    <row r="47" spans="2:6" ht="30" hidden="1">
      <c r="B47" s="6" t="s">
        <v>78</v>
      </c>
      <c r="C47" s="6" t="s">
        <v>79</v>
      </c>
      <c r="D47" s="7">
        <v>0</v>
      </c>
      <c r="E47" s="7"/>
      <c r="F47" s="13" t="e">
        <f t="shared" si="1"/>
        <v>#DIV/0!</v>
      </c>
    </row>
    <row r="48" spans="2:6" ht="45" hidden="1">
      <c r="B48" s="6" t="s">
        <v>80</v>
      </c>
      <c r="C48" s="6" t="s">
        <v>81</v>
      </c>
      <c r="D48" s="7">
        <v>0</v>
      </c>
      <c r="E48" s="7"/>
      <c r="F48" s="13" t="e">
        <f t="shared" si="1"/>
        <v>#DIV/0!</v>
      </c>
    </row>
    <row r="49" spans="2:6" ht="30" hidden="1">
      <c r="B49" s="11" t="s">
        <v>82</v>
      </c>
      <c r="C49" s="6" t="s">
        <v>83</v>
      </c>
      <c r="D49" s="7">
        <v>0</v>
      </c>
      <c r="E49" s="7"/>
      <c r="F49" s="13" t="e">
        <f t="shared" si="1"/>
        <v>#DIV/0!</v>
      </c>
    </row>
    <row r="50" spans="2:6" ht="45" hidden="1">
      <c r="B50" s="6" t="s">
        <v>84</v>
      </c>
      <c r="C50" s="6" t="s">
        <v>85</v>
      </c>
      <c r="D50" s="7">
        <v>0</v>
      </c>
      <c r="E50" s="7"/>
      <c r="F50" s="13" t="e">
        <f t="shared" si="1"/>
        <v>#DIV/0!</v>
      </c>
    </row>
    <row r="51" spans="2:6" ht="30" hidden="1">
      <c r="B51" s="6" t="s">
        <v>86</v>
      </c>
      <c r="C51" s="6" t="s">
        <v>87</v>
      </c>
      <c r="D51" s="7">
        <v>0</v>
      </c>
      <c r="E51" s="7"/>
      <c r="F51" s="13" t="e">
        <f t="shared" si="1"/>
        <v>#DIV/0!</v>
      </c>
    </row>
    <row r="52" spans="2:6" ht="60" hidden="1">
      <c r="B52" s="6" t="s">
        <v>88</v>
      </c>
      <c r="C52" s="6" t="s">
        <v>89</v>
      </c>
      <c r="D52" s="7">
        <v>0</v>
      </c>
      <c r="E52" s="7"/>
      <c r="F52" s="13" t="e">
        <f t="shared" si="1"/>
        <v>#DIV/0!</v>
      </c>
    </row>
    <row r="53" spans="2:6" ht="30" hidden="1">
      <c r="B53" s="6" t="s">
        <v>90</v>
      </c>
      <c r="C53" s="6" t="s">
        <v>91</v>
      </c>
      <c r="D53" s="7">
        <v>0</v>
      </c>
      <c r="E53" s="7"/>
      <c r="F53" s="13" t="e">
        <f t="shared" si="1"/>
        <v>#DIV/0!</v>
      </c>
    </row>
    <row r="54" spans="2:6" ht="45">
      <c r="B54" s="6" t="s">
        <v>92</v>
      </c>
      <c r="C54" s="6" t="s">
        <v>93</v>
      </c>
      <c r="D54" s="7">
        <f>SUM(D55:D56)</f>
        <v>1863.8</v>
      </c>
      <c r="E54" s="7">
        <f>SUM(E55:E56)</f>
        <v>1694.3</v>
      </c>
      <c r="F54" s="13">
        <f t="shared" si="1"/>
        <v>0.9090567657473978</v>
      </c>
    </row>
    <row r="55" spans="2:6" ht="60">
      <c r="B55" s="6" t="s">
        <v>94</v>
      </c>
      <c r="C55" s="6" t="s">
        <v>95</v>
      </c>
      <c r="D55" s="7">
        <v>1628.8</v>
      </c>
      <c r="E55" s="7">
        <v>1576.8</v>
      </c>
      <c r="F55" s="13">
        <f t="shared" si="1"/>
        <v>0.96807465618860511</v>
      </c>
    </row>
    <row r="56" spans="2:6" ht="45">
      <c r="B56" s="6" t="s">
        <v>96</v>
      </c>
      <c r="C56" s="6" t="s">
        <v>97</v>
      </c>
      <c r="D56" s="7">
        <v>235</v>
      </c>
      <c r="E56" s="7">
        <v>117.5</v>
      </c>
      <c r="F56" s="13">
        <f t="shared" si="1"/>
        <v>0.5</v>
      </c>
    </row>
    <row r="57" spans="2:6" ht="30">
      <c r="B57" s="6" t="s">
        <v>98</v>
      </c>
      <c r="C57" s="6" t="s">
        <v>99</v>
      </c>
      <c r="D57" s="7">
        <f>SUM(D58:D59)</f>
        <v>9883.7999999999993</v>
      </c>
      <c r="E57" s="7">
        <f>SUM(E58:E59)</f>
        <v>3980.6</v>
      </c>
      <c r="F57" s="13">
        <f>E57/D57</f>
        <v>0.40273983690483417</v>
      </c>
    </row>
    <row r="58" spans="2:6" ht="60">
      <c r="B58" s="6" t="s">
        <v>100</v>
      </c>
      <c r="C58" s="6" t="s">
        <v>101</v>
      </c>
      <c r="D58" s="7">
        <v>270.89999999999998</v>
      </c>
      <c r="E58" s="7">
        <v>270.89999999999998</v>
      </c>
      <c r="F58" s="13">
        <f t="shared" si="1"/>
        <v>1</v>
      </c>
    </row>
    <row r="59" spans="2:6" ht="30">
      <c r="B59" s="6" t="s">
        <v>102</v>
      </c>
      <c r="C59" s="6" t="s">
        <v>103</v>
      </c>
      <c r="D59" s="7">
        <v>9612.9</v>
      </c>
      <c r="E59" s="7">
        <v>3709.7</v>
      </c>
      <c r="F59" s="13">
        <f t="shared" si="1"/>
        <v>0.38590851876124788</v>
      </c>
    </row>
    <row r="60" spans="2:6" ht="30" hidden="1">
      <c r="B60" s="6" t="s">
        <v>104</v>
      </c>
      <c r="C60" s="6" t="s">
        <v>105</v>
      </c>
      <c r="D60" s="7">
        <f>SUM(D61)</f>
        <v>0</v>
      </c>
      <c r="E60" s="7"/>
      <c r="F60" s="13" t="e">
        <f t="shared" si="1"/>
        <v>#DIV/0!</v>
      </c>
    </row>
    <row r="61" spans="2:6" ht="30" hidden="1">
      <c r="B61" s="6" t="s">
        <v>106</v>
      </c>
      <c r="C61" s="6" t="s">
        <v>107</v>
      </c>
      <c r="D61" s="7">
        <v>0</v>
      </c>
      <c r="E61" s="7"/>
      <c r="F61" s="13" t="e">
        <f t="shared" si="1"/>
        <v>#DIV/0!</v>
      </c>
    </row>
    <row r="62" spans="2:6" ht="60" hidden="1">
      <c r="B62" s="6" t="s">
        <v>108</v>
      </c>
      <c r="C62" s="6" t="s">
        <v>109</v>
      </c>
      <c r="D62" s="7">
        <v>0</v>
      </c>
      <c r="E62" s="7"/>
      <c r="F62" s="13" t="e">
        <f t="shared" si="1"/>
        <v>#DIV/0!</v>
      </c>
    </row>
    <row r="63" spans="2:6" ht="60" hidden="1">
      <c r="B63" s="6" t="s">
        <v>110</v>
      </c>
      <c r="C63" s="6" t="s">
        <v>111</v>
      </c>
      <c r="D63" s="7"/>
      <c r="E63" s="7"/>
      <c r="F63" s="13" t="e">
        <f t="shared" si="1"/>
        <v>#DIV/0!</v>
      </c>
    </row>
    <row r="64" spans="2:6">
      <c r="B64" s="6"/>
      <c r="C64" s="6" t="s">
        <v>112</v>
      </c>
      <c r="D64" s="7">
        <f>D8+D43</f>
        <v>104021.28599999999</v>
      </c>
      <c r="E64" s="7">
        <f>E8+E43</f>
        <v>48704.1</v>
      </c>
      <c r="F64" s="13">
        <f t="shared" si="1"/>
        <v>0.4682128232869569</v>
      </c>
    </row>
  </sheetData>
  <mergeCells count="1">
    <mergeCell ref="B5:D5"/>
  </mergeCells>
  <pageMargins left="0.27559055118110237" right="0.15748031496062992" top="0.27559055118110237" bottom="0.15748031496062992" header="0.15748031496062992" footer="0.15748031496062992"/>
  <pageSetup paperSize="9" scale="90" orientation="portrait" verticalDpi="0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I64"/>
  <sheetViews>
    <sheetView tabSelected="1" topLeftCell="A57" zoomScale="89" zoomScaleNormal="89" workbookViewId="0">
      <selection activeCell="C72" sqref="C72"/>
    </sheetView>
  </sheetViews>
  <sheetFormatPr defaultRowHeight="15"/>
  <cols>
    <col min="1" max="1" width="2.7109375" style="1" customWidth="1"/>
    <col min="2" max="2" width="24.42578125" style="1" customWidth="1"/>
    <col min="3" max="3" width="51.42578125" style="1" customWidth="1"/>
    <col min="4" max="5" width="11.5703125" style="2" customWidth="1"/>
    <col min="6" max="6" width="8" style="2" customWidth="1"/>
    <col min="7" max="16384" width="9.140625" style="1"/>
  </cols>
  <sheetData>
    <row r="1" spans="2:9">
      <c r="E1" s="12"/>
      <c r="F1" s="12" t="s">
        <v>120</v>
      </c>
    </row>
    <row r="2" spans="2:9">
      <c r="E2" s="12"/>
      <c r="F2" s="12" t="s">
        <v>113</v>
      </c>
    </row>
    <row r="3" spans="2:9">
      <c r="E3" s="12"/>
      <c r="F3" s="12" t="s">
        <v>114</v>
      </c>
    </row>
    <row r="4" spans="2:9">
      <c r="E4" s="12"/>
      <c r="F4" s="12" t="s">
        <v>116</v>
      </c>
    </row>
    <row r="5" spans="2:9" ht="55.5" customHeight="1">
      <c r="B5" s="14" t="s">
        <v>160</v>
      </c>
      <c r="C5" s="14"/>
      <c r="D5" s="14"/>
      <c r="E5" s="14"/>
      <c r="F5" s="14"/>
    </row>
    <row r="6" spans="2:9">
      <c r="D6" s="2" t="s">
        <v>1</v>
      </c>
    </row>
    <row r="7" spans="2:9" s="5" customFormat="1" ht="38.25" customHeight="1">
      <c r="B7" s="3" t="s">
        <v>2</v>
      </c>
      <c r="C7" s="3" t="s">
        <v>3</v>
      </c>
      <c r="D7" s="4" t="s">
        <v>4</v>
      </c>
      <c r="E7" s="4" t="s">
        <v>163</v>
      </c>
      <c r="F7" s="4" t="s">
        <v>115</v>
      </c>
    </row>
    <row r="8" spans="2:9" ht="15.75" customHeight="1">
      <c r="B8" s="6" t="s">
        <v>121</v>
      </c>
      <c r="C8" s="6" t="s">
        <v>6</v>
      </c>
      <c r="D8" s="7">
        <f>D9+D14+D16+D21+D23+D24+D28+D31+D35+D41</f>
        <v>31235.286</v>
      </c>
      <c r="E8" s="7">
        <f>E9+E14+E16+E21+E23+E24+E28+E31+E35+E41</f>
        <v>12509.999999999998</v>
      </c>
      <c r="F8" s="13">
        <f>E8/D8</f>
        <v>0.40050857866324635</v>
      </c>
      <c r="I8" s="15"/>
    </row>
    <row r="9" spans="2:9" ht="30">
      <c r="B9" s="6" t="s">
        <v>122</v>
      </c>
      <c r="C9" s="6" t="s">
        <v>8</v>
      </c>
      <c r="D9" s="7">
        <f>D10</f>
        <v>19687.5</v>
      </c>
      <c r="E9" s="7">
        <f t="shared" ref="E9" si="0">E10</f>
        <v>7792.5999999999995</v>
      </c>
      <c r="F9" s="13">
        <f t="shared" ref="F9:F64" si="1">E9/D9</f>
        <v>0.39581460317460315</v>
      </c>
    </row>
    <row r="10" spans="2:9" ht="30">
      <c r="B10" s="8" t="s">
        <v>122</v>
      </c>
      <c r="C10" s="8" t="s">
        <v>9</v>
      </c>
      <c r="D10" s="7">
        <f>SUM(D11:D13)</f>
        <v>19687.5</v>
      </c>
      <c r="E10" s="7">
        <f t="shared" ref="E10" si="2">SUM(E11:E13)</f>
        <v>7792.5999999999995</v>
      </c>
      <c r="F10" s="13">
        <f t="shared" si="1"/>
        <v>0.39581460317460315</v>
      </c>
    </row>
    <row r="11" spans="2:9" ht="90">
      <c r="B11" s="6" t="s">
        <v>123</v>
      </c>
      <c r="C11" s="6" t="s">
        <v>11</v>
      </c>
      <c r="D11" s="9">
        <v>19537.5</v>
      </c>
      <c r="E11" s="9">
        <v>7639.4</v>
      </c>
      <c r="F11" s="13">
        <f t="shared" si="1"/>
        <v>0.39101215611004475</v>
      </c>
    </row>
    <row r="12" spans="2:9" ht="135">
      <c r="B12" s="6" t="s">
        <v>124</v>
      </c>
      <c r="C12" s="6" t="s">
        <v>13</v>
      </c>
      <c r="D12" s="9">
        <v>50</v>
      </c>
      <c r="E12" s="9">
        <v>50</v>
      </c>
      <c r="F12" s="13">
        <f t="shared" si="1"/>
        <v>1</v>
      </c>
    </row>
    <row r="13" spans="2:9" ht="60">
      <c r="B13" s="6" t="s">
        <v>125</v>
      </c>
      <c r="C13" s="6" t="s">
        <v>15</v>
      </c>
      <c r="D13" s="9">
        <v>100</v>
      </c>
      <c r="E13" s="9">
        <v>103.2</v>
      </c>
      <c r="F13" s="13">
        <f t="shared" si="1"/>
        <v>1.032</v>
      </c>
    </row>
    <row r="14" spans="2:9" ht="30">
      <c r="B14" s="6" t="s">
        <v>126</v>
      </c>
      <c r="C14" s="6" t="s">
        <v>17</v>
      </c>
      <c r="D14" s="9">
        <f>D15</f>
        <v>26.6</v>
      </c>
      <c r="E14" s="9">
        <f t="shared" ref="E14" si="3">E15</f>
        <v>3.4</v>
      </c>
      <c r="F14" s="13">
        <f t="shared" si="1"/>
        <v>0.12781954887218044</v>
      </c>
    </row>
    <row r="15" spans="2:9" ht="30">
      <c r="B15" s="10" t="s">
        <v>127</v>
      </c>
      <c r="C15" s="6" t="s">
        <v>19</v>
      </c>
      <c r="D15" s="9">
        <v>26.6</v>
      </c>
      <c r="E15" s="9">
        <v>3.4</v>
      </c>
      <c r="F15" s="13">
        <f t="shared" si="1"/>
        <v>0.12781954887218044</v>
      </c>
    </row>
    <row r="16" spans="2:9" ht="30">
      <c r="B16" s="6" t="s">
        <v>128</v>
      </c>
      <c r="C16" s="6" t="s">
        <v>21</v>
      </c>
      <c r="D16" s="7">
        <f>D17+D18</f>
        <v>2730</v>
      </c>
      <c r="E16" s="7">
        <f t="shared" ref="E16" si="4">E17+E18</f>
        <v>1336.3000000000002</v>
      </c>
      <c r="F16" s="13">
        <f t="shared" si="1"/>
        <v>0.48948717948717957</v>
      </c>
    </row>
    <row r="17" spans="2:6" ht="45">
      <c r="B17" s="6" t="s">
        <v>129</v>
      </c>
      <c r="C17" s="6" t="s">
        <v>23</v>
      </c>
      <c r="D17" s="9">
        <v>1155</v>
      </c>
      <c r="E17" s="9">
        <v>248.9</v>
      </c>
      <c r="F17" s="13">
        <f t="shared" si="1"/>
        <v>0.21549783549783549</v>
      </c>
    </row>
    <row r="18" spans="2:6" ht="30">
      <c r="B18" s="6" t="s">
        <v>130</v>
      </c>
      <c r="C18" s="6" t="s">
        <v>25</v>
      </c>
      <c r="D18" s="9">
        <f>SUM(D19:D20)</f>
        <v>1575</v>
      </c>
      <c r="E18" s="9">
        <f t="shared" ref="E18" si="5">SUM(E19:E20)</f>
        <v>1087.4000000000001</v>
      </c>
      <c r="F18" s="13">
        <f t="shared" si="1"/>
        <v>0.69041269841269848</v>
      </c>
    </row>
    <row r="19" spans="2:6" ht="45">
      <c r="B19" s="6" t="s">
        <v>131</v>
      </c>
      <c r="C19" s="6" t="s">
        <v>27</v>
      </c>
      <c r="D19" s="9">
        <v>1000</v>
      </c>
      <c r="E19" s="9">
        <v>974.4</v>
      </c>
      <c r="F19" s="13">
        <f t="shared" si="1"/>
        <v>0.97439999999999993</v>
      </c>
    </row>
    <row r="20" spans="2:6" ht="45">
      <c r="B20" s="6" t="s">
        <v>132</v>
      </c>
      <c r="C20" s="6" t="s">
        <v>29</v>
      </c>
      <c r="D20" s="9">
        <v>575</v>
      </c>
      <c r="E20" s="9">
        <v>113</v>
      </c>
      <c r="F20" s="13">
        <f t="shared" si="1"/>
        <v>0.19652173913043477</v>
      </c>
    </row>
    <row r="21" spans="2:6" ht="30">
      <c r="B21" s="6" t="s">
        <v>133</v>
      </c>
      <c r="C21" s="6" t="s">
        <v>31</v>
      </c>
      <c r="D21" s="7">
        <f>D22</f>
        <v>15</v>
      </c>
      <c r="E21" s="7">
        <f t="shared" ref="E21" si="6">E22</f>
        <v>7.8</v>
      </c>
      <c r="F21" s="13">
        <f t="shared" si="1"/>
        <v>0.52</v>
      </c>
    </row>
    <row r="22" spans="2:6" ht="90">
      <c r="B22" s="6" t="s">
        <v>134</v>
      </c>
      <c r="C22" s="6" t="s">
        <v>33</v>
      </c>
      <c r="D22" s="7">
        <v>15</v>
      </c>
      <c r="E22" s="7">
        <v>7.8</v>
      </c>
      <c r="F22" s="13">
        <f t="shared" si="1"/>
        <v>0.52</v>
      </c>
    </row>
    <row r="23" spans="2:6" ht="45">
      <c r="B23" s="6" t="s">
        <v>135</v>
      </c>
      <c r="C23" s="6" t="s">
        <v>35</v>
      </c>
      <c r="D23" s="7">
        <v>2</v>
      </c>
      <c r="E23" s="7">
        <v>0</v>
      </c>
      <c r="F23" s="13">
        <f t="shared" si="1"/>
        <v>0</v>
      </c>
    </row>
    <row r="24" spans="2:6" ht="45">
      <c r="B24" s="6" t="s">
        <v>36</v>
      </c>
      <c r="C24" s="6" t="s">
        <v>37</v>
      </c>
      <c r="D24" s="7">
        <f>SUM(D25:D27)</f>
        <v>7340</v>
      </c>
      <c r="E24" s="7">
        <f t="shared" ref="E24" si="7">SUM(E25:E27)</f>
        <v>2718.5</v>
      </c>
      <c r="F24" s="13">
        <f t="shared" si="1"/>
        <v>0.37036784741144413</v>
      </c>
    </row>
    <row r="25" spans="2:6" ht="90">
      <c r="B25" s="6" t="s">
        <v>136</v>
      </c>
      <c r="C25" s="6" t="s">
        <v>39</v>
      </c>
      <c r="D25" s="7">
        <v>2600</v>
      </c>
      <c r="E25" s="7">
        <v>1053.5999999999999</v>
      </c>
      <c r="F25" s="13">
        <f t="shared" si="1"/>
        <v>0.40523076923076917</v>
      </c>
    </row>
    <row r="26" spans="2:6" ht="75">
      <c r="B26" s="6" t="s">
        <v>137</v>
      </c>
      <c r="C26" s="6" t="s">
        <v>41</v>
      </c>
      <c r="D26" s="7">
        <v>3300</v>
      </c>
      <c r="E26" s="7">
        <v>1100.5999999999999</v>
      </c>
      <c r="F26" s="13">
        <f t="shared" si="1"/>
        <v>0.33351515151515149</v>
      </c>
    </row>
    <row r="27" spans="2:6" ht="90">
      <c r="B27" s="6" t="s">
        <v>138</v>
      </c>
      <c r="C27" s="6" t="s">
        <v>43</v>
      </c>
      <c r="D27" s="7">
        <v>1440</v>
      </c>
      <c r="E27" s="7">
        <v>564.29999999999995</v>
      </c>
      <c r="F27" s="13">
        <f t="shared" si="1"/>
        <v>0.39187499999999997</v>
      </c>
    </row>
    <row r="28" spans="2:6" ht="30">
      <c r="B28" s="6" t="s">
        <v>139</v>
      </c>
      <c r="C28" s="6" t="s">
        <v>45</v>
      </c>
      <c r="D28" s="7">
        <f>SUM(D29:D30)</f>
        <v>847.6</v>
      </c>
      <c r="E28" s="7">
        <f t="shared" ref="E28" si="8">SUM(E29:E30)</f>
        <v>310.39999999999998</v>
      </c>
      <c r="F28" s="13">
        <f t="shared" si="1"/>
        <v>0.36621047663992445</v>
      </c>
    </row>
    <row r="29" spans="2:6" ht="45">
      <c r="B29" s="6" t="s">
        <v>140</v>
      </c>
      <c r="C29" s="6" t="s">
        <v>47</v>
      </c>
      <c r="D29" s="7">
        <v>497.6</v>
      </c>
      <c r="E29" s="7">
        <v>23</v>
      </c>
      <c r="F29" s="13">
        <f t="shared" si="1"/>
        <v>4.6221864951768485E-2</v>
      </c>
    </row>
    <row r="30" spans="2:6" ht="30">
      <c r="B30" s="6" t="s">
        <v>141</v>
      </c>
      <c r="C30" s="6" t="s">
        <v>49</v>
      </c>
      <c r="D30" s="7">
        <v>350</v>
      </c>
      <c r="E30" s="7">
        <v>287.39999999999998</v>
      </c>
      <c r="F30" s="13">
        <f t="shared" si="1"/>
        <v>0.82114285714285706</v>
      </c>
    </row>
    <row r="31" spans="2:6" ht="30">
      <c r="B31" s="6" t="s">
        <v>50</v>
      </c>
      <c r="C31" s="6" t="s">
        <v>51</v>
      </c>
      <c r="D31" s="7">
        <f>SUM(D32:D34)</f>
        <v>584.18600000000004</v>
      </c>
      <c r="E31" s="7">
        <f t="shared" ref="E31" si="9">SUM(E32:E34)</f>
        <v>338.59999999999997</v>
      </c>
      <c r="F31" s="13">
        <f t="shared" si="1"/>
        <v>0.57960991875875145</v>
      </c>
    </row>
    <row r="32" spans="2:6" ht="60">
      <c r="B32" s="6" t="s">
        <v>142</v>
      </c>
      <c r="C32" s="6" t="s">
        <v>53</v>
      </c>
      <c r="D32" s="7">
        <v>75</v>
      </c>
      <c r="E32" s="7">
        <v>28.2</v>
      </c>
      <c r="F32" s="13">
        <f t="shared" si="1"/>
        <v>0.376</v>
      </c>
    </row>
    <row r="33" spans="2:6" ht="60">
      <c r="B33" s="6" t="s">
        <v>143</v>
      </c>
      <c r="C33" s="6" t="s">
        <v>55</v>
      </c>
      <c r="D33" s="7">
        <v>44.3</v>
      </c>
      <c r="E33" s="7">
        <v>22.2</v>
      </c>
      <c r="F33" s="13">
        <f t="shared" si="1"/>
        <v>0.50112866817155755</v>
      </c>
    </row>
    <row r="34" spans="2:6" ht="105">
      <c r="B34" s="6" t="s">
        <v>144</v>
      </c>
      <c r="C34" s="6" t="s">
        <v>57</v>
      </c>
      <c r="D34" s="7">
        <v>464.88600000000002</v>
      </c>
      <c r="E34" s="7">
        <v>288.2</v>
      </c>
      <c r="F34" s="13">
        <f t="shared" si="1"/>
        <v>0.61993693077442635</v>
      </c>
    </row>
    <row r="35" spans="2:6" ht="30">
      <c r="B35" s="6" t="s">
        <v>145</v>
      </c>
      <c r="C35" s="6" t="s">
        <v>59</v>
      </c>
      <c r="D35" s="7">
        <f>SUM(D36:D40)</f>
        <v>2.4</v>
      </c>
      <c r="E35" s="7">
        <f>SUM(E36:E40)</f>
        <v>2.4</v>
      </c>
      <c r="F35" s="13"/>
    </row>
    <row r="36" spans="2:6" ht="45" hidden="1">
      <c r="B36" s="6" t="s">
        <v>60</v>
      </c>
      <c r="C36" s="6" t="s">
        <v>61</v>
      </c>
      <c r="D36" s="7">
        <v>0</v>
      </c>
      <c r="E36" s="7">
        <v>0</v>
      </c>
      <c r="F36" s="13"/>
    </row>
    <row r="37" spans="2:6" ht="60" hidden="1">
      <c r="B37" s="6" t="s">
        <v>62</v>
      </c>
      <c r="C37" s="6" t="s">
        <v>63</v>
      </c>
      <c r="D37" s="7">
        <v>0</v>
      </c>
      <c r="E37" s="7">
        <v>0</v>
      </c>
      <c r="F37" s="13"/>
    </row>
    <row r="38" spans="2:6" ht="60" hidden="1">
      <c r="B38" s="6" t="s">
        <v>64</v>
      </c>
      <c r="C38" s="6" t="s">
        <v>65</v>
      </c>
      <c r="D38" s="7">
        <v>0</v>
      </c>
      <c r="E38" s="7">
        <v>0</v>
      </c>
      <c r="F38" s="13"/>
    </row>
    <row r="39" spans="2:6" ht="61.5" customHeight="1">
      <c r="B39" s="6" t="s">
        <v>146</v>
      </c>
      <c r="C39" s="6" t="s">
        <v>159</v>
      </c>
      <c r="D39" s="7">
        <v>2.4</v>
      </c>
      <c r="E39" s="7">
        <v>2.4</v>
      </c>
      <c r="F39" s="13"/>
    </row>
    <row r="40" spans="2:6" ht="45" hidden="1">
      <c r="B40" s="6" t="s">
        <v>147</v>
      </c>
      <c r="C40" s="6" t="s">
        <v>67</v>
      </c>
      <c r="D40" s="7">
        <v>0</v>
      </c>
      <c r="E40" s="7">
        <v>0</v>
      </c>
      <c r="F40" s="13"/>
    </row>
    <row r="41" spans="2:6" ht="30">
      <c r="B41" s="6" t="s">
        <v>148</v>
      </c>
      <c r="C41" s="6" t="s">
        <v>69</v>
      </c>
      <c r="D41" s="7">
        <v>0</v>
      </c>
      <c r="E41" s="7">
        <f>E42</f>
        <v>0</v>
      </c>
      <c r="F41" s="13"/>
    </row>
    <row r="42" spans="2:6" ht="30">
      <c r="B42" s="6" t="s">
        <v>149</v>
      </c>
      <c r="C42" s="6" t="s">
        <v>119</v>
      </c>
      <c r="D42" s="7">
        <v>0</v>
      </c>
      <c r="E42" s="7">
        <v>0</v>
      </c>
      <c r="F42" s="13"/>
    </row>
    <row r="43" spans="2:6" ht="30">
      <c r="B43" s="6" t="s">
        <v>150</v>
      </c>
      <c r="C43" s="6" t="s">
        <v>71</v>
      </c>
      <c r="D43" s="7">
        <f>D44</f>
        <v>72786</v>
      </c>
      <c r="E43" s="7">
        <f>E44</f>
        <v>36194.1</v>
      </c>
      <c r="F43" s="13">
        <f t="shared" si="1"/>
        <v>0.49726733162970899</v>
      </c>
    </row>
    <row r="44" spans="2:6" ht="45">
      <c r="B44" s="6" t="s">
        <v>151</v>
      </c>
      <c r="C44" s="6" t="s">
        <v>73</v>
      </c>
      <c r="D44" s="7">
        <f>D45+D54+D57</f>
        <v>72786</v>
      </c>
      <c r="E44" s="7">
        <f>E45+E54+E57</f>
        <v>36194.1</v>
      </c>
      <c r="F44" s="13">
        <f t="shared" si="1"/>
        <v>0.49726733162970899</v>
      </c>
    </row>
    <row r="45" spans="2:6" ht="45">
      <c r="B45" s="6" t="s">
        <v>152</v>
      </c>
      <c r="C45" s="6" t="s">
        <v>75</v>
      </c>
      <c r="D45" s="7">
        <f>D46</f>
        <v>61038.400000000001</v>
      </c>
      <c r="E45" s="7">
        <f>E46</f>
        <v>30519.200000000001</v>
      </c>
      <c r="F45" s="13">
        <f t="shared" si="1"/>
        <v>0.5</v>
      </c>
    </row>
    <row r="46" spans="2:6" ht="30">
      <c r="B46" s="6" t="s">
        <v>153</v>
      </c>
      <c r="C46" s="6" t="s">
        <v>77</v>
      </c>
      <c r="D46" s="7">
        <v>61038.400000000001</v>
      </c>
      <c r="E46" s="7">
        <v>30519.200000000001</v>
      </c>
      <c r="F46" s="13">
        <f t="shared" si="1"/>
        <v>0.5</v>
      </c>
    </row>
    <row r="47" spans="2:6" ht="30" hidden="1">
      <c r="B47" s="6" t="s">
        <v>78</v>
      </c>
      <c r="C47" s="6" t="s">
        <v>79</v>
      </c>
      <c r="D47" s="7">
        <v>0</v>
      </c>
      <c r="E47" s="7"/>
      <c r="F47" s="13" t="e">
        <f t="shared" si="1"/>
        <v>#DIV/0!</v>
      </c>
    </row>
    <row r="48" spans="2:6" ht="45" hidden="1">
      <c r="B48" s="6" t="s">
        <v>80</v>
      </c>
      <c r="C48" s="6" t="s">
        <v>81</v>
      </c>
      <c r="D48" s="7">
        <v>0</v>
      </c>
      <c r="E48" s="7"/>
      <c r="F48" s="13" t="e">
        <f t="shared" si="1"/>
        <v>#DIV/0!</v>
      </c>
    </row>
    <row r="49" spans="2:6" ht="30" hidden="1">
      <c r="B49" s="11" t="s">
        <v>82</v>
      </c>
      <c r="C49" s="6" t="s">
        <v>83</v>
      </c>
      <c r="D49" s="7">
        <v>0</v>
      </c>
      <c r="E49" s="7"/>
      <c r="F49" s="13" t="e">
        <f t="shared" si="1"/>
        <v>#DIV/0!</v>
      </c>
    </row>
    <row r="50" spans="2:6" ht="45" hidden="1">
      <c r="B50" s="6" t="s">
        <v>84</v>
      </c>
      <c r="C50" s="6" t="s">
        <v>85</v>
      </c>
      <c r="D50" s="7">
        <v>0</v>
      </c>
      <c r="E50" s="7"/>
      <c r="F50" s="13" t="e">
        <f t="shared" si="1"/>
        <v>#DIV/0!</v>
      </c>
    </row>
    <row r="51" spans="2:6" ht="30" hidden="1">
      <c r="B51" s="6" t="s">
        <v>86</v>
      </c>
      <c r="C51" s="6" t="s">
        <v>87</v>
      </c>
      <c r="D51" s="7">
        <v>0</v>
      </c>
      <c r="E51" s="7"/>
      <c r="F51" s="13" t="e">
        <f t="shared" si="1"/>
        <v>#DIV/0!</v>
      </c>
    </row>
    <row r="52" spans="2:6" ht="45" hidden="1">
      <c r="B52" s="6" t="s">
        <v>88</v>
      </c>
      <c r="C52" s="6" t="s">
        <v>89</v>
      </c>
      <c r="D52" s="7">
        <v>0</v>
      </c>
      <c r="E52" s="7"/>
      <c r="F52" s="13" t="e">
        <f t="shared" si="1"/>
        <v>#DIV/0!</v>
      </c>
    </row>
    <row r="53" spans="2:6" ht="30" hidden="1">
      <c r="B53" s="6" t="s">
        <v>90</v>
      </c>
      <c r="C53" s="6" t="s">
        <v>91</v>
      </c>
      <c r="D53" s="7">
        <v>0</v>
      </c>
      <c r="E53" s="7"/>
      <c r="F53" s="13" t="e">
        <f t="shared" si="1"/>
        <v>#DIV/0!</v>
      </c>
    </row>
    <row r="54" spans="2:6" ht="45">
      <c r="B54" s="6" t="s">
        <v>154</v>
      </c>
      <c r="C54" s="6" t="s">
        <v>93</v>
      </c>
      <c r="D54" s="7">
        <f>SUM(D55:D56)</f>
        <v>1863.8</v>
      </c>
      <c r="E54" s="7">
        <f>SUM(E55:E56)</f>
        <v>1694.3</v>
      </c>
      <c r="F54" s="13">
        <f t="shared" si="1"/>
        <v>0.9090567657473978</v>
      </c>
    </row>
    <row r="55" spans="2:6" ht="45">
      <c r="B55" s="6" t="s">
        <v>155</v>
      </c>
      <c r="C55" s="6" t="s">
        <v>95</v>
      </c>
      <c r="D55" s="7">
        <v>1628.8</v>
      </c>
      <c r="E55" s="7">
        <v>1576.8</v>
      </c>
      <c r="F55" s="13">
        <f t="shared" si="1"/>
        <v>0.96807465618860511</v>
      </c>
    </row>
    <row r="56" spans="2:6" ht="45">
      <c r="B56" s="6" t="s">
        <v>156</v>
      </c>
      <c r="C56" s="6" t="s">
        <v>97</v>
      </c>
      <c r="D56" s="7">
        <v>235</v>
      </c>
      <c r="E56" s="7">
        <v>117.5</v>
      </c>
      <c r="F56" s="13">
        <f t="shared" si="1"/>
        <v>0.5</v>
      </c>
    </row>
    <row r="57" spans="2:6" ht="30">
      <c r="B57" s="6" t="s">
        <v>157</v>
      </c>
      <c r="C57" s="6" t="s">
        <v>99</v>
      </c>
      <c r="D57" s="7">
        <f>SUM(D58:D59)</f>
        <v>9883.7999999999993</v>
      </c>
      <c r="E57" s="7">
        <f>SUM(E58:E59)</f>
        <v>3980.6</v>
      </c>
      <c r="F57" s="13">
        <f>E57/D57</f>
        <v>0.40273983690483417</v>
      </c>
    </row>
    <row r="58" spans="2:6" ht="60">
      <c r="B58" s="6" t="s">
        <v>161</v>
      </c>
      <c r="C58" s="6" t="s">
        <v>101</v>
      </c>
      <c r="D58" s="7">
        <v>270.89999999999998</v>
      </c>
      <c r="E58" s="7">
        <v>270.89999999999998</v>
      </c>
      <c r="F58" s="13">
        <f t="shared" si="1"/>
        <v>1</v>
      </c>
    </row>
    <row r="59" spans="2:6" ht="30">
      <c r="B59" s="6" t="s">
        <v>158</v>
      </c>
      <c r="C59" s="6" t="s">
        <v>103</v>
      </c>
      <c r="D59" s="7">
        <v>9612.9</v>
      </c>
      <c r="E59" s="7">
        <v>3709.7</v>
      </c>
      <c r="F59" s="13">
        <f t="shared" si="1"/>
        <v>0.38590851876124788</v>
      </c>
    </row>
    <row r="60" spans="2:6" ht="30" hidden="1">
      <c r="B60" s="6" t="s">
        <v>104</v>
      </c>
      <c r="C60" s="6" t="s">
        <v>105</v>
      </c>
      <c r="D60" s="7">
        <f>SUM(D61)</f>
        <v>0</v>
      </c>
      <c r="E60" s="7"/>
      <c r="F60" s="13" t="e">
        <f t="shared" si="1"/>
        <v>#DIV/0!</v>
      </c>
    </row>
    <row r="61" spans="2:6" ht="30" hidden="1">
      <c r="B61" s="6" t="s">
        <v>106</v>
      </c>
      <c r="C61" s="6" t="s">
        <v>107</v>
      </c>
      <c r="D61" s="7">
        <v>0</v>
      </c>
      <c r="E61" s="7"/>
      <c r="F61" s="13" t="e">
        <f t="shared" si="1"/>
        <v>#DIV/0!</v>
      </c>
    </row>
    <row r="62" spans="2:6" ht="60" hidden="1">
      <c r="B62" s="6" t="s">
        <v>108</v>
      </c>
      <c r="C62" s="6" t="s">
        <v>109</v>
      </c>
      <c r="D62" s="7">
        <v>0</v>
      </c>
      <c r="E62" s="7"/>
      <c r="F62" s="13" t="e">
        <f t="shared" si="1"/>
        <v>#DIV/0!</v>
      </c>
    </row>
    <row r="63" spans="2:6" ht="60" hidden="1">
      <c r="B63" s="6" t="s">
        <v>110</v>
      </c>
      <c r="C63" s="6" t="s">
        <v>111</v>
      </c>
      <c r="D63" s="7"/>
      <c r="E63" s="7"/>
      <c r="F63" s="13" t="e">
        <f t="shared" si="1"/>
        <v>#DIV/0!</v>
      </c>
    </row>
    <row r="64" spans="2:6">
      <c r="B64" s="6"/>
      <c r="C64" s="6" t="s">
        <v>112</v>
      </c>
      <c r="D64" s="7">
        <f>D8+D43</f>
        <v>104021.28599999999</v>
      </c>
      <c r="E64" s="7">
        <f>E8+E43</f>
        <v>48704.1</v>
      </c>
      <c r="F64" s="13">
        <f t="shared" si="1"/>
        <v>0.4682128232869569</v>
      </c>
    </row>
  </sheetData>
  <mergeCells count="1">
    <mergeCell ref="B5:F5"/>
  </mergeCells>
  <pageMargins left="0.27559055118110237" right="0.15748031496062992" top="0.27559055118110237" bottom="0.15748031496062992" header="0.15748031496062992" footer="0.15748031496062992"/>
  <pageSetup paperSize="9" scale="9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 кв 2015 </vt:lpstr>
      <vt:lpstr>1 кв 2015 по КОСГУ доходов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2015-05-05T04:52:55Z</cp:lastPrinted>
  <dcterms:created xsi:type="dcterms:W3CDTF">2015-03-19T06:49:26Z</dcterms:created>
  <dcterms:modified xsi:type="dcterms:W3CDTF">2015-07-11T07:54:08Z</dcterms:modified>
</cp:coreProperties>
</file>